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be9a79d42b416e/Escritorio/"/>
    </mc:Choice>
  </mc:AlternateContent>
  <xr:revisionPtr revIDLastSave="0" documentId="8_{E2405DE8-D8FF-42AF-B04C-6EFE6B2FA842}" xr6:coauthVersionLast="47" xr6:coauthVersionMax="47" xr10:uidLastSave="{00000000-0000-0000-0000-000000000000}"/>
  <bookViews>
    <workbookView xWindow="-120" yWindow="-120" windowWidth="20730" windowHeight="11040" xr2:uid="{F4E1515B-BAD0-4549-81D5-A49F22FCD451}"/>
  </bookViews>
  <sheets>
    <sheet name="Toma de tiempos cronometro" sheetId="1" r:id="rId1"/>
    <sheet name="Calculo estadistico de ob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3" l="1"/>
  <c r="C14" i="3" s="1"/>
  <c r="D12" i="3"/>
  <c r="D11" i="3"/>
  <c r="D10" i="3"/>
  <c r="D9" i="3"/>
  <c r="D8" i="3"/>
  <c r="D7" i="3"/>
  <c r="D6" i="3"/>
  <c r="D5" i="3"/>
  <c r="D13" i="3" s="1"/>
  <c r="C15" i="3" s="1"/>
  <c r="C16" i="3" s="1"/>
  <c r="C17" i="3" s="1"/>
  <c r="C18" i="3" s="1"/>
  <c r="C19" i="3" s="1"/>
  <c r="D18" i="1" l="1"/>
  <c r="AV7" i="1"/>
  <c r="AV8" i="1"/>
  <c r="AV9" i="1"/>
  <c r="AV10" i="1"/>
  <c r="AV11" i="1"/>
  <c r="AV12" i="1"/>
  <c r="AV13" i="1"/>
  <c r="AV6" i="1"/>
  <c r="AW13" i="1"/>
  <c r="AW12" i="1"/>
  <c r="AW11" i="1"/>
  <c r="AW10" i="1"/>
  <c r="AW9" i="1"/>
  <c r="AW8" i="1"/>
  <c r="AW7" i="1"/>
  <c r="AW6" i="1"/>
  <c r="AT14" i="1"/>
  <c r="AR14" i="1"/>
  <c r="AP14" i="1"/>
  <c r="AN14" i="1"/>
  <c r="AL14" i="1"/>
  <c r="AJ14" i="1"/>
  <c r="AH14" i="1"/>
  <c r="AF14" i="1"/>
  <c r="AD14" i="1"/>
  <c r="AB14" i="1"/>
  <c r="Z14" i="1"/>
  <c r="X14" i="1"/>
  <c r="V14" i="1"/>
  <c r="T14" i="1"/>
  <c r="R14" i="1"/>
  <c r="AV14" i="1" l="1"/>
  <c r="F14" i="1"/>
  <c r="H14" i="1"/>
  <c r="J14" i="1"/>
  <c r="L14" i="1"/>
  <c r="N14" i="1"/>
  <c r="P14" i="1"/>
  <c r="D14" i="1"/>
  <c r="AX7" i="1"/>
  <c r="AY7" i="1" s="1"/>
  <c r="AZ7" i="1" s="1"/>
  <c r="AX8" i="1"/>
  <c r="AY8" i="1" s="1"/>
  <c r="AZ8" i="1" s="1"/>
  <c r="AX9" i="1"/>
  <c r="AY9" i="1" s="1"/>
  <c r="AZ9" i="1" s="1"/>
  <c r="AX11" i="1"/>
  <c r="AY11" i="1" s="1"/>
  <c r="AZ11" i="1" s="1"/>
  <c r="AX12" i="1"/>
  <c r="AY12" i="1" s="1"/>
  <c r="AZ12" i="1" s="1"/>
  <c r="AX13" i="1"/>
  <c r="AY13" i="1" s="1"/>
  <c r="AZ13" i="1" s="1"/>
  <c r="AX10" i="1" l="1"/>
  <c r="AY10" i="1" s="1"/>
  <c r="AZ10" i="1" s="1"/>
  <c r="AX6" i="1"/>
  <c r="AX14" i="1" l="1"/>
  <c r="AY6" i="1"/>
  <c r="AZ6" i="1" s="1"/>
  <c r="AZ14" i="1" s="1"/>
</calcChain>
</file>

<file path=xl/sharedStrings.xml><?xml version="1.0" encoding="utf-8"?>
<sst xmlns="http://schemas.openxmlformats.org/spreadsheetml/2006/main" count="75" uniqueCount="24">
  <si>
    <t>TIEMPO</t>
  </si>
  <si>
    <t>VALORACION</t>
  </si>
  <si>
    <t>Busqueda de MP</t>
  </si>
  <si>
    <t>Proceso de corte</t>
  </si>
  <si>
    <t>Transporte a maquina de corte</t>
  </si>
  <si>
    <t>Transporte a maquina de doblez</t>
  </si>
  <si>
    <t>Alistamiento de maquina</t>
  </si>
  <si>
    <t>Proceso de doblez</t>
  </si>
  <si>
    <t>Transporte a almacenamiento</t>
  </si>
  <si>
    <t>TIEMPO PROMEDIO</t>
  </si>
  <si>
    <t>VALORACION PROMEDIO</t>
  </si>
  <si>
    <t>TIEMPO TIPO</t>
  </si>
  <si>
    <t>TOTAL</t>
  </si>
  <si>
    <t>X</t>
  </si>
  <si>
    <t>X´2</t>
  </si>
  <si>
    <t>Suplementos</t>
  </si>
  <si>
    <t>TIEMPO BASICO</t>
  </si>
  <si>
    <t>SUPLEMENTOS</t>
  </si>
  <si>
    <t>Basico por fatiga</t>
  </si>
  <si>
    <t>Trabajo se realiza de pie</t>
  </si>
  <si>
    <t>Proceso algo complejo</t>
  </si>
  <si>
    <t>Necesidades personales</t>
  </si>
  <si>
    <t>Esta toma de tiempos por cronometro se realizó al proceso de produccion de parales, los cuales son el producto estrella de la compañía.</t>
  </si>
  <si>
    <t>Por medio de estadisticos se determinó una muestra de 44 observaciones, sin embargo por motivos de pandemia, protocolos de bioseguridad y comodidad de los colaboradores para llevar a cabo sus funciones, la compañía permitió efectuar 22 observaciones.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</si>
</sst>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/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9" fontId="0" fillId="0" borderId="4" xfId="0" applyNumberFormat="1" applyBorder="1" applyAlignment="1">
      <alignment horizontal="right"/>
    </xf>
    <xf numFmtId="0" fontId="0" fillId="0" borderId="5" xfId="0" applyBorder="1" applyAlignment="1">
      <alignment vertical="top"/>
    </xf>
    <xf numFmtId="9" fontId="0" fillId="0" borderId="6" xfId="0" applyNumberFormat="1" applyBorder="1" applyAlignment="1">
      <alignment vertical="top"/>
    </xf>
    <xf numFmtId="0" fontId="0" fillId="0" borderId="5" xfId="0" applyBorder="1" applyAlignment="1"/>
    <xf numFmtId="9" fontId="0" fillId="0" borderId="6" xfId="0" applyNumberFormat="1" applyBorder="1" applyAlignment="1"/>
    <xf numFmtId="0" fontId="0" fillId="0" borderId="7" xfId="0" applyBorder="1"/>
    <xf numFmtId="9" fontId="0" fillId="0" borderId="8" xfId="0" applyNumberFormat="1" applyBorder="1"/>
    <xf numFmtId="0" fontId="2" fillId="4" borderId="2" xfId="0" applyFont="1" applyFill="1" applyBorder="1"/>
    <xf numFmtId="9" fontId="2" fillId="4" borderId="9" xfId="0" applyNumberFormat="1" applyFont="1" applyFill="1" applyBorder="1"/>
    <xf numFmtId="0" fontId="0" fillId="0" borderId="0" xfId="0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9</xdr:col>
      <xdr:colOff>377190</xdr:colOff>
      <xdr:row>8</xdr:row>
      <xdr:rowOff>38100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F35B09D-71FA-4043-A736-D3DEBAAC2EC2}"/>
            </a:ext>
          </a:extLst>
        </xdr:cNvPr>
        <xdr:cNvSpPr txBox="1"/>
      </xdr:nvSpPr>
      <xdr:spPr>
        <a:xfrm>
          <a:off x="3810000" y="1143000"/>
          <a:ext cx="3425190" cy="419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n=((40(8x(60459)-(471)´2)´(-1))/471)´2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ED5CE-F3AD-4811-8E27-686EEEFAB592}">
  <dimension ref="C4:AZ22"/>
  <sheetViews>
    <sheetView tabSelected="1" zoomScale="90" workbookViewId="0">
      <selection activeCell="J26" sqref="J26"/>
    </sheetView>
  </sheetViews>
  <sheetFormatPr baseColWidth="10" defaultRowHeight="15" x14ac:dyDescent="0.25"/>
  <cols>
    <col min="2" max="2" width="3" customWidth="1"/>
    <col min="3" max="3" width="29.5703125" bestFit="1" customWidth="1"/>
    <col min="4" max="4" width="9" customWidth="1"/>
    <col min="5" max="5" width="12.7109375" customWidth="1"/>
    <col min="6" max="6" width="9" customWidth="1"/>
    <col min="7" max="7" width="12.7109375" customWidth="1"/>
    <col min="8" max="8" width="9" customWidth="1"/>
    <col min="9" max="9" width="12.7109375" customWidth="1"/>
    <col min="10" max="10" width="9" customWidth="1"/>
    <col min="11" max="11" width="12.7109375" customWidth="1"/>
    <col min="12" max="12" width="9" customWidth="1"/>
    <col min="13" max="13" width="12.7109375" customWidth="1"/>
    <col min="14" max="14" width="9" customWidth="1"/>
    <col min="15" max="15" width="12.7109375" customWidth="1"/>
    <col min="16" max="16" width="9" customWidth="1"/>
    <col min="17" max="47" width="12.7109375" customWidth="1"/>
    <col min="48" max="48" width="10.28515625" bestFit="1" customWidth="1"/>
    <col min="49" max="49" width="12.140625" customWidth="1"/>
  </cols>
  <sheetData>
    <row r="4" spans="3:52" x14ac:dyDescent="0.25">
      <c r="C4" s="7"/>
      <c r="D4" s="28">
        <v>1</v>
      </c>
      <c r="E4" s="28"/>
      <c r="F4" s="28">
        <v>2</v>
      </c>
      <c r="G4" s="28"/>
      <c r="H4" s="28">
        <v>3</v>
      </c>
      <c r="I4" s="28"/>
      <c r="J4" s="28">
        <v>4</v>
      </c>
      <c r="K4" s="28"/>
      <c r="L4" s="28">
        <v>5</v>
      </c>
      <c r="M4" s="28"/>
      <c r="N4" s="28">
        <v>6</v>
      </c>
      <c r="O4" s="28"/>
      <c r="P4" s="28">
        <v>7</v>
      </c>
      <c r="Q4" s="28"/>
      <c r="R4" s="28">
        <v>8</v>
      </c>
      <c r="S4" s="28"/>
      <c r="T4" s="28">
        <v>9</v>
      </c>
      <c r="U4" s="28"/>
      <c r="V4" s="28">
        <v>10</v>
      </c>
      <c r="W4" s="28"/>
      <c r="X4" s="28">
        <v>11</v>
      </c>
      <c r="Y4" s="28"/>
      <c r="Z4" s="28">
        <v>12</v>
      </c>
      <c r="AA4" s="28"/>
      <c r="AB4" s="28">
        <v>13</v>
      </c>
      <c r="AC4" s="28"/>
      <c r="AD4" s="28">
        <v>14</v>
      </c>
      <c r="AE4" s="28"/>
      <c r="AF4" s="28">
        <v>15</v>
      </c>
      <c r="AG4" s="28"/>
      <c r="AH4" s="28">
        <v>16</v>
      </c>
      <c r="AI4" s="28"/>
      <c r="AJ4" s="28">
        <v>17</v>
      </c>
      <c r="AK4" s="28"/>
      <c r="AL4" s="28">
        <v>18</v>
      </c>
      <c r="AM4" s="28"/>
      <c r="AN4" s="28">
        <v>19</v>
      </c>
      <c r="AO4" s="28"/>
      <c r="AP4" s="28">
        <v>20</v>
      </c>
      <c r="AQ4" s="28"/>
      <c r="AR4" s="28">
        <v>21</v>
      </c>
      <c r="AS4" s="28"/>
      <c r="AT4" s="28">
        <v>22</v>
      </c>
      <c r="AU4" s="28"/>
      <c r="AV4" s="11"/>
      <c r="AW4" s="11"/>
      <c r="AX4" s="11"/>
      <c r="AY4" s="7"/>
      <c r="AZ4" s="7"/>
    </row>
    <row r="5" spans="3:52" s="1" customFormat="1" ht="45" x14ac:dyDescent="0.25">
      <c r="C5" s="12"/>
      <c r="D5" s="13" t="s">
        <v>0</v>
      </c>
      <c r="E5" s="13" t="s">
        <v>1</v>
      </c>
      <c r="F5" s="13" t="s">
        <v>0</v>
      </c>
      <c r="G5" s="13" t="s">
        <v>1</v>
      </c>
      <c r="H5" s="13" t="s">
        <v>0</v>
      </c>
      <c r="I5" s="13" t="s">
        <v>1</v>
      </c>
      <c r="J5" s="13" t="s">
        <v>0</v>
      </c>
      <c r="K5" s="13" t="s">
        <v>1</v>
      </c>
      <c r="L5" s="13" t="s">
        <v>0</v>
      </c>
      <c r="M5" s="13" t="s">
        <v>1</v>
      </c>
      <c r="N5" s="13" t="s">
        <v>0</v>
      </c>
      <c r="O5" s="13" t="s">
        <v>1</v>
      </c>
      <c r="P5" s="13" t="s">
        <v>0</v>
      </c>
      <c r="Q5" s="13" t="s">
        <v>1</v>
      </c>
      <c r="R5" s="13" t="s">
        <v>0</v>
      </c>
      <c r="S5" s="13" t="s">
        <v>1</v>
      </c>
      <c r="T5" s="13" t="s">
        <v>0</v>
      </c>
      <c r="U5" s="13" t="s">
        <v>1</v>
      </c>
      <c r="V5" s="13" t="s">
        <v>0</v>
      </c>
      <c r="W5" s="13" t="s">
        <v>1</v>
      </c>
      <c r="X5" s="13" t="s">
        <v>0</v>
      </c>
      <c r="Y5" s="13" t="s">
        <v>1</v>
      </c>
      <c r="Z5" s="13" t="s">
        <v>0</v>
      </c>
      <c r="AA5" s="13" t="s">
        <v>1</v>
      </c>
      <c r="AB5" s="13" t="s">
        <v>0</v>
      </c>
      <c r="AC5" s="13" t="s">
        <v>1</v>
      </c>
      <c r="AD5" s="13" t="s">
        <v>0</v>
      </c>
      <c r="AE5" s="13" t="s">
        <v>1</v>
      </c>
      <c r="AF5" s="13" t="s">
        <v>0</v>
      </c>
      <c r="AG5" s="13" t="s">
        <v>1</v>
      </c>
      <c r="AH5" s="13" t="s">
        <v>0</v>
      </c>
      <c r="AI5" s="13" t="s">
        <v>1</v>
      </c>
      <c r="AJ5" s="13" t="s">
        <v>0</v>
      </c>
      <c r="AK5" s="13" t="s">
        <v>1</v>
      </c>
      <c r="AL5" s="13" t="s">
        <v>0</v>
      </c>
      <c r="AM5" s="13" t="s">
        <v>1</v>
      </c>
      <c r="AN5" s="13" t="s">
        <v>0</v>
      </c>
      <c r="AO5" s="13" t="s">
        <v>1</v>
      </c>
      <c r="AP5" s="13" t="s">
        <v>0</v>
      </c>
      <c r="AQ5" s="13" t="s">
        <v>1</v>
      </c>
      <c r="AR5" s="13" t="s">
        <v>0</v>
      </c>
      <c r="AS5" s="13" t="s">
        <v>1</v>
      </c>
      <c r="AT5" s="13" t="s">
        <v>0</v>
      </c>
      <c r="AU5" s="13" t="s">
        <v>1</v>
      </c>
      <c r="AV5" s="8" t="s">
        <v>9</v>
      </c>
      <c r="AW5" s="8" t="s">
        <v>10</v>
      </c>
      <c r="AX5" s="8" t="s">
        <v>16</v>
      </c>
      <c r="AY5" s="13" t="s">
        <v>17</v>
      </c>
      <c r="AZ5" s="13" t="s">
        <v>11</v>
      </c>
    </row>
    <row r="6" spans="3:52" x14ac:dyDescent="0.25">
      <c r="C6" s="4" t="s">
        <v>2</v>
      </c>
      <c r="D6" s="2">
        <v>18</v>
      </c>
      <c r="E6" s="3">
        <v>0.9</v>
      </c>
      <c r="F6" s="2">
        <v>22</v>
      </c>
      <c r="G6" s="3">
        <v>0.85</v>
      </c>
      <c r="H6" s="2">
        <v>26</v>
      </c>
      <c r="I6" s="3">
        <v>0.8</v>
      </c>
      <c r="J6" s="2">
        <v>18</v>
      </c>
      <c r="K6" s="3">
        <v>0.95</v>
      </c>
      <c r="L6" s="2">
        <v>29</v>
      </c>
      <c r="M6" s="3">
        <v>0.75</v>
      </c>
      <c r="N6" s="2">
        <v>52</v>
      </c>
      <c r="O6" s="3">
        <v>0.6</v>
      </c>
      <c r="P6" s="2">
        <v>56</v>
      </c>
      <c r="Q6" s="3">
        <v>0.55000000000000004</v>
      </c>
      <c r="R6" s="2">
        <v>16</v>
      </c>
      <c r="S6" s="3">
        <v>0.95</v>
      </c>
      <c r="T6" s="2">
        <v>19</v>
      </c>
      <c r="U6" s="3">
        <v>0.95</v>
      </c>
      <c r="V6" s="2">
        <v>25</v>
      </c>
      <c r="W6" s="3">
        <v>0.8</v>
      </c>
      <c r="X6" s="2">
        <v>44</v>
      </c>
      <c r="Y6" s="3">
        <v>0.65</v>
      </c>
      <c r="Z6" s="2">
        <v>38</v>
      </c>
      <c r="AA6" s="3">
        <v>0.7</v>
      </c>
      <c r="AB6" s="2">
        <v>58</v>
      </c>
      <c r="AC6" s="3">
        <v>0.55000000000000004</v>
      </c>
      <c r="AD6" s="2">
        <v>42</v>
      </c>
      <c r="AE6" s="3">
        <v>0.65</v>
      </c>
      <c r="AF6" s="2">
        <v>25</v>
      </c>
      <c r="AG6" s="3">
        <v>0.8</v>
      </c>
      <c r="AH6" s="2">
        <v>45</v>
      </c>
      <c r="AI6" s="3">
        <v>0.65</v>
      </c>
      <c r="AJ6" s="2">
        <v>53</v>
      </c>
      <c r="AK6" s="3">
        <v>0.55000000000000004</v>
      </c>
      <c r="AL6" s="2">
        <v>59</v>
      </c>
      <c r="AM6" s="3">
        <v>0.5</v>
      </c>
      <c r="AN6" s="2">
        <v>29</v>
      </c>
      <c r="AO6" s="3">
        <v>0.75</v>
      </c>
      <c r="AP6" s="2">
        <v>35</v>
      </c>
      <c r="AQ6" s="3">
        <v>0.7</v>
      </c>
      <c r="AR6" s="2">
        <v>55</v>
      </c>
      <c r="AS6" s="3">
        <v>0.55000000000000004</v>
      </c>
      <c r="AT6" s="2">
        <v>17</v>
      </c>
      <c r="AU6" s="3">
        <v>0.95</v>
      </c>
      <c r="AV6" s="2">
        <f>AVERAGE(AT6,AR6,AP6,AN6,AL6,AJ6,AH6,AF6,AD6,AB6,Z6,X6,V6,T6,R6,P6,N6,L6,J6,H6,F6,D6)</f>
        <v>35.5</v>
      </c>
      <c r="AW6" s="3">
        <f t="shared" ref="AW6:AW13" si="0">AVERAGE(AU6,AS6,AQ6,AO6,AM6,AK6,AI6,AG6,AE6,AC6,AA6,Y6,W6,U6,S6,Q6,O6,M6,K6,I6,G6,E6)</f>
        <v>0.7318181818181817</v>
      </c>
      <c r="AX6" s="14">
        <f>+AV6*AW6</f>
        <v>25.979545454545452</v>
      </c>
      <c r="AY6" s="14">
        <f>+AX6*$D$18</f>
        <v>3.117545454545454</v>
      </c>
      <c r="AZ6" s="14">
        <f>+AY6+AX6</f>
        <v>29.097090909090905</v>
      </c>
    </row>
    <row r="7" spans="3:52" x14ac:dyDescent="0.25">
      <c r="C7" s="4" t="s">
        <v>4</v>
      </c>
      <c r="D7" s="2">
        <v>13</v>
      </c>
      <c r="E7" s="3">
        <v>1</v>
      </c>
      <c r="F7" s="2">
        <v>15</v>
      </c>
      <c r="G7" s="3">
        <v>0.9</v>
      </c>
      <c r="H7" s="2">
        <v>14</v>
      </c>
      <c r="I7" s="3">
        <v>0.9</v>
      </c>
      <c r="J7" s="2">
        <v>15</v>
      </c>
      <c r="K7" s="3">
        <v>0.85</v>
      </c>
      <c r="L7" s="2">
        <v>15</v>
      </c>
      <c r="M7" s="3">
        <v>0.9</v>
      </c>
      <c r="N7" s="2">
        <v>17</v>
      </c>
      <c r="O7" s="3">
        <v>0.8</v>
      </c>
      <c r="P7" s="2">
        <v>14</v>
      </c>
      <c r="Q7" s="3">
        <v>0.9</v>
      </c>
      <c r="R7" s="2">
        <v>12</v>
      </c>
      <c r="S7" s="3">
        <v>1.05</v>
      </c>
      <c r="T7" s="2">
        <v>13</v>
      </c>
      <c r="U7" s="3">
        <v>1</v>
      </c>
      <c r="V7" s="2">
        <v>14</v>
      </c>
      <c r="W7" s="3">
        <v>0.9</v>
      </c>
      <c r="X7" s="2">
        <v>14</v>
      </c>
      <c r="Y7" s="3">
        <v>0.9</v>
      </c>
      <c r="Z7" s="2">
        <v>15</v>
      </c>
      <c r="AA7" s="3">
        <v>0.9</v>
      </c>
      <c r="AB7" s="2">
        <v>13</v>
      </c>
      <c r="AC7" s="3">
        <v>1</v>
      </c>
      <c r="AD7" s="2">
        <v>16</v>
      </c>
      <c r="AE7" s="3">
        <v>0.85</v>
      </c>
      <c r="AF7" s="2">
        <v>15</v>
      </c>
      <c r="AG7" s="3">
        <v>0.9</v>
      </c>
      <c r="AH7" s="2">
        <v>14</v>
      </c>
      <c r="AI7" s="3">
        <v>0.9</v>
      </c>
      <c r="AJ7" s="2">
        <v>15</v>
      </c>
      <c r="AK7" s="3">
        <v>0.9</v>
      </c>
      <c r="AL7" s="2">
        <v>13</v>
      </c>
      <c r="AM7" s="3">
        <v>1</v>
      </c>
      <c r="AN7" s="2">
        <v>13</v>
      </c>
      <c r="AO7" s="3">
        <v>1</v>
      </c>
      <c r="AP7" s="2">
        <v>16</v>
      </c>
      <c r="AQ7" s="3">
        <v>0.85</v>
      </c>
      <c r="AR7" s="2">
        <v>14</v>
      </c>
      <c r="AS7" s="3">
        <v>0.9</v>
      </c>
      <c r="AT7" s="2">
        <v>13</v>
      </c>
      <c r="AU7" s="3">
        <v>1</v>
      </c>
      <c r="AV7" s="2">
        <f t="shared" ref="AV7:AV13" si="1">AVERAGE(AT7,AR7,AP7,AN7,AL7,AJ7,AH7,AF7,AD7,AB7,Z7,X7,V7,T7,R7,P7,N7,L7,J7,H7,F7,D7)</f>
        <v>14.227272727272727</v>
      </c>
      <c r="AW7" s="3">
        <f t="shared" si="0"/>
        <v>0.92272727272727273</v>
      </c>
      <c r="AX7" s="14">
        <f t="shared" ref="AX7:AX13" si="2">+AV7*AW7</f>
        <v>13.127892561983471</v>
      </c>
      <c r="AY7" s="14">
        <f t="shared" ref="AY7:AY13" si="3">+AX7*$D$18</f>
        <v>1.5753471074380163</v>
      </c>
      <c r="AZ7" s="14">
        <f t="shared" ref="AZ7:AZ13" si="4">+AY7+AX7</f>
        <v>14.703239669421487</v>
      </c>
    </row>
    <row r="8" spans="3:52" x14ac:dyDescent="0.25">
      <c r="C8" s="4" t="s">
        <v>6</v>
      </c>
      <c r="D8" s="2">
        <v>46</v>
      </c>
      <c r="E8" s="3">
        <v>0.9</v>
      </c>
      <c r="F8" s="2">
        <v>43</v>
      </c>
      <c r="G8" s="3">
        <v>0.9</v>
      </c>
      <c r="H8" s="2">
        <v>50</v>
      </c>
      <c r="I8" s="3">
        <v>0.85</v>
      </c>
      <c r="J8" s="2">
        <v>44</v>
      </c>
      <c r="K8" s="3">
        <v>0.9</v>
      </c>
      <c r="L8" s="2">
        <v>44</v>
      </c>
      <c r="M8" s="3">
        <v>0.9</v>
      </c>
      <c r="N8" s="2">
        <v>49</v>
      </c>
      <c r="O8" s="3">
        <v>0.85</v>
      </c>
      <c r="P8" s="2">
        <v>42</v>
      </c>
      <c r="Q8" s="3">
        <v>0.95</v>
      </c>
      <c r="R8" s="2">
        <v>46</v>
      </c>
      <c r="S8" s="3">
        <v>0.9</v>
      </c>
      <c r="T8" s="2">
        <v>44</v>
      </c>
      <c r="U8" s="3">
        <v>0.9</v>
      </c>
      <c r="V8" s="2">
        <v>43</v>
      </c>
      <c r="W8" s="3">
        <v>0.9</v>
      </c>
      <c r="X8" s="2">
        <v>45</v>
      </c>
      <c r="Y8" s="3">
        <v>0.9</v>
      </c>
      <c r="Z8" s="2">
        <v>42</v>
      </c>
      <c r="AA8" s="3">
        <v>0.95</v>
      </c>
      <c r="AB8" s="2">
        <v>40</v>
      </c>
      <c r="AC8" s="3">
        <v>1</v>
      </c>
      <c r="AD8" s="2">
        <v>46</v>
      </c>
      <c r="AE8" s="3">
        <v>0.9</v>
      </c>
      <c r="AF8" s="2">
        <v>48</v>
      </c>
      <c r="AG8" s="3">
        <v>0.85</v>
      </c>
      <c r="AH8" s="2">
        <v>40</v>
      </c>
      <c r="AI8" s="3">
        <v>1</v>
      </c>
      <c r="AJ8" s="2">
        <v>41</v>
      </c>
      <c r="AK8" s="3">
        <v>1</v>
      </c>
      <c r="AL8" s="2">
        <v>45</v>
      </c>
      <c r="AM8" s="3">
        <v>0.9</v>
      </c>
      <c r="AN8" s="2">
        <v>47</v>
      </c>
      <c r="AO8" s="3">
        <v>0.85</v>
      </c>
      <c r="AP8" s="2">
        <v>44</v>
      </c>
      <c r="AQ8" s="3">
        <v>0.9</v>
      </c>
      <c r="AR8" s="2">
        <v>42</v>
      </c>
      <c r="AS8" s="3">
        <v>1</v>
      </c>
      <c r="AT8" s="2">
        <v>43</v>
      </c>
      <c r="AU8" s="3">
        <v>0.9</v>
      </c>
      <c r="AV8" s="2">
        <f t="shared" si="1"/>
        <v>44.272727272727273</v>
      </c>
      <c r="AW8" s="3">
        <f t="shared" si="0"/>
        <v>0.91363636363636336</v>
      </c>
      <c r="AX8" s="14">
        <f t="shared" si="2"/>
        <v>40.449173553719</v>
      </c>
      <c r="AY8" s="14">
        <f t="shared" si="3"/>
        <v>4.8539008264462797</v>
      </c>
      <c r="AZ8" s="14">
        <f t="shared" si="4"/>
        <v>45.303074380165278</v>
      </c>
    </row>
    <row r="9" spans="3:52" x14ac:dyDescent="0.25">
      <c r="C9" s="4" t="s">
        <v>3</v>
      </c>
      <c r="D9" s="2">
        <v>113</v>
      </c>
      <c r="E9" s="3">
        <v>1</v>
      </c>
      <c r="F9" s="2">
        <v>114</v>
      </c>
      <c r="G9" s="3">
        <v>0.95</v>
      </c>
      <c r="H9" s="2">
        <v>113</v>
      </c>
      <c r="I9" s="3">
        <v>1</v>
      </c>
      <c r="J9" s="2">
        <v>115</v>
      </c>
      <c r="K9" s="3">
        <v>0.9</v>
      </c>
      <c r="L9" s="2">
        <v>112</v>
      </c>
      <c r="M9" s="3">
        <v>1</v>
      </c>
      <c r="N9" s="2">
        <v>113</v>
      </c>
      <c r="O9" s="3">
        <v>0.95</v>
      </c>
      <c r="P9" s="2">
        <v>115</v>
      </c>
      <c r="Q9" s="3">
        <v>0.9</v>
      </c>
      <c r="R9" s="2">
        <v>111</v>
      </c>
      <c r="S9" s="3">
        <v>1</v>
      </c>
      <c r="T9" s="2">
        <v>115</v>
      </c>
      <c r="U9" s="3">
        <v>0.9</v>
      </c>
      <c r="V9" s="2">
        <v>114</v>
      </c>
      <c r="W9" s="3">
        <v>0.95</v>
      </c>
      <c r="X9" s="2">
        <v>112</v>
      </c>
      <c r="Y9" s="3">
        <v>1</v>
      </c>
      <c r="Z9" s="2">
        <v>113</v>
      </c>
      <c r="AA9" s="3">
        <v>1</v>
      </c>
      <c r="AB9" s="2">
        <v>117</v>
      </c>
      <c r="AC9" s="3">
        <v>0.85</v>
      </c>
      <c r="AD9" s="2">
        <v>111</v>
      </c>
      <c r="AE9" s="3">
        <v>1</v>
      </c>
      <c r="AF9" s="2">
        <v>116</v>
      </c>
      <c r="AG9" s="3">
        <v>0.9</v>
      </c>
      <c r="AH9" s="2">
        <v>113</v>
      </c>
      <c r="AI9" s="3">
        <v>1</v>
      </c>
      <c r="AJ9" s="2">
        <v>112</v>
      </c>
      <c r="AK9" s="3">
        <v>1</v>
      </c>
      <c r="AL9" s="2">
        <v>115</v>
      </c>
      <c r="AM9" s="3">
        <v>0.9</v>
      </c>
      <c r="AN9" s="2">
        <v>112</v>
      </c>
      <c r="AO9" s="3">
        <v>1</v>
      </c>
      <c r="AP9" s="2">
        <v>112</v>
      </c>
      <c r="AQ9" s="3">
        <v>1</v>
      </c>
      <c r="AR9" s="2">
        <v>116</v>
      </c>
      <c r="AS9" s="3">
        <v>0.9</v>
      </c>
      <c r="AT9" s="2">
        <v>112</v>
      </c>
      <c r="AU9" s="3">
        <v>1</v>
      </c>
      <c r="AV9" s="2">
        <f t="shared" si="1"/>
        <v>113.45454545454545</v>
      </c>
      <c r="AW9" s="3">
        <f t="shared" si="0"/>
        <v>0.95909090909090899</v>
      </c>
      <c r="AX9" s="14">
        <f t="shared" si="2"/>
        <v>108.81322314049585</v>
      </c>
      <c r="AY9" s="14">
        <f t="shared" si="3"/>
        <v>13.057586776859502</v>
      </c>
      <c r="AZ9" s="14">
        <f t="shared" si="4"/>
        <v>121.87080991735536</v>
      </c>
    </row>
    <row r="10" spans="3:52" x14ac:dyDescent="0.25">
      <c r="C10" s="4" t="s">
        <v>5</v>
      </c>
      <c r="D10" s="2">
        <v>29</v>
      </c>
      <c r="E10" s="3">
        <v>1</v>
      </c>
      <c r="F10" s="2">
        <v>30</v>
      </c>
      <c r="G10" s="3">
        <v>1</v>
      </c>
      <c r="H10" s="2">
        <v>35</v>
      </c>
      <c r="I10" s="3">
        <v>0.9</v>
      </c>
      <c r="J10" s="2">
        <v>30</v>
      </c>
      <c r="K10" s="3">
        <v>0.95</v>
      </c>
      <c r="L10" s="2">
        <v>32</v>
      </c>
      <c r="M10" s="3">
        <v>0.95</v>
      </c>
      <c r="N10" s="2">
        <v>27</v>
      </c>
      <c r="O10" s="3">
        <v>1.05</v>
      </c>
      <c r="P10" s="2">
        <v>33</v>
      </c>
      <c r="Q10" s="3">
        <v>0.95</v>
      </c>
      <c r="R10" s="2">
        <v>28</v>
      </c>
      <c r="S10" s="3">
        <v>1</v>
      </c>
      <c r="T10" s="2">
        <v>27</v>
      </c>
      <c r="U10" s="3">
        <v>1.05</v>
      </c>
      <c r="V10" s="2">
        <v>30</v>
      </c>
      <c r="W10" s="3">
        <v>0.95</v>
      </c>
      <c r="X10" s="2">
        <v>29</v>
      </c>
      <c r="Y10" s="3">
        <v>0.95</v>
      </c>
      <c r="Z10" s="2">
        <v>32</v>
      </c>
      <c r="AA10" s="3">
        <v>0.95</v>
      </c>
      <c r="AB10" s="2">
        <v>30</v>
      </c>
      <c r="AC10" s="3">
        <v>0.95</v>
      </c>
      <c r="AD10" s="2">
        <v>28</v>
      </c>
      <c r="AE10" s="3">
        <v>1</v>
      </c>
      <c r="AF10" s="2">
        <v>26</v>
      </c>
      <c r="AG10" s="3">
        <v>1.05</v>
      </c>
      <c r="AH10" s="2">
        <v>30</v>
      </c>
      <c r="AI10" s="3">
        <v>0.95</v>
      </c>
      <c r="AJ10" s="2">
        <v>31</v>
      </c>
      <c r="AK10" s="3">
        <v>0.95</v>
      </c>
      <c r="AL10" s="2">
        <v>31</v>
      </c>
      <c r="AM10" s="3">
        <v>0.95</v>
      </c>
      <c r="AN10" s="2">
        <v>29</v>
      </c>
      <c r="AO10" s="3">
        <v>1</v>
      </c>
      <c r="AP10" s="2">
        <v>28</v>
      </c>
      <c r="AQ10" s="3">
        <v>1</v>
      </c>
      <c r="AR10" s="2">
        <v>31</v>
      </c>
      <c r="AS10" s="3">
        <v>0.95</v>
      </c>
      <c r="AT10" s="2">
        <v>27</v>
      </c>
      <c r="AU10" s="3">
        <v>1.05</v>
      </c>
      <c r="AV10" s="2">
        <f t="shared" si="1"/>
        <v>29.681818181818183</v>
      </c>
      <c r="AW10" s="3">
        <f t="shared" si="0"/>
        <v>0.97954545454545427</v>
      </c>
      <c r="AX10" s="14">
        <f t="shared" si="2"/>
        <v>29.074690082644622</v>
      </c>
      <c r="AY10" s="14">
        <f t="shared" si="3"/>
        <v>3.4889628099173544</v>
      </c>
      <c r="AZ10" s="14">
        <f t="shared" si="4"/>
        <v>32.563652892561976</v>
      </c>
    </row>
    <row r="11" spans="3:52" x14ac:dyDescent="0.25">
      <c r="C11" s="4" t="s">
        <v>6</v>
      </c>
      <c r="D11" s="2">
        <v>24</v>
      </c>
      <c r="E11" s="3">
        <v>0.95</v>
      </c>
      <c r="F11" s="2">
        <v>22</v>
      </c>
      <c r="G11" s="3">
        <v>1</v>
      </c>
      <c r="H11" s="2">
        <v>23</v>
      </c>
      <c r="I11" s="3">
        <v>0.95</v>
      </c>
      <c r="J11" s="2">
        <v>26</v>
      </c>
      <c r="K11" s="3">
        <v>0.9</v>
      </c>
      <c r="L11" s="2">
        <v>22</v>
      </c>
      <c r="M11" s="3">
        <v>1</v>
      </c>
      <c r="N11" s="2">
        <v>25</v>
      </c>
      <c r="O11" s="3">
        <v>0.9</v>
      </c>
      <c r="P11" s="2">
        <v>29</v>
      </c>
      <c r="Q11" s="3">
        <v>0.85</v>
      </c>
      <c r="R11" s="2">
        <v>21</v>
      </c>
      <c r="S11" s="3">
        <v>1.05</v>
      </c>
      <c r="T11" s="2">
        <v>22</v>
      </c>
      <c r="U11" s="3">
        <v>1</v>
      </c>
      <c r="V11" s="2">
        <v>24</v>
      </c>
      <c r="W11" s="3">
        <v>0.95</v>
      </c>
      <c r="X11" s="2">
        <v>23</v>
      </c>
      <c r="Y11" s="3">
        <v>1</v>
      </c>
      <c r="Z11" s="2">
        <v>21</v>
      </c>
      <c r="AA11" s="3">
        <v>1.05</v>
      </c>
      <c r="AB11" s="2">
        <v>26</v>
      </c>
      <c r="AC11" s="3">
        <v>0.9</v>
      </c>
      <c r="AD11" s="2">
        <v>25</v>
      </c>
      <c r="AE11" s="3">
        <v>0.9</v>
      </c>
      <c r="AF11" s="2">
        <v>23</v>
      </c>
      <c r="AG11" s="3">
        <v>1</v>
      </c>
      <c r="AH11" s="2">
        <v>22</v>
      </c>
      <c r="AI11" s="3">
        <v>1</v>
      </c>
      <c r="AJ11" s="2">
        <v>24</v>
      </c>
      <c r="AK11" s="3">
        <v>0.95</v>
      </c>
      <c r="AL11" s="2">
        <v>21</v>
      </c>
      <c r="AM11" s="3">
        <v>1.05</v>
      </c>
      <c r="AN11" s="2">
        <v>27</v>
      </c>
      <c r="AO11" s="3">
        <v>0.85</v>
      </c>
      <c r="AP11" s="2">
        <v>22</v>
      </c>
      <c r="AQ11" s="3">
        <v>1</v>
      </c>
      <c r="AR11" s="2">
        <v>24</v>
      </c>
      <c r="AS11" s="3">
        <v>0.95</v>
      </c>
      <c r="AT11" s="2">
        <v>21</v>
      </c>
      <c r="AU11" s="3">
        <v>1.05</v>
      </c>
      <c r="AV11" s="2">
        <f t="shared" si="1"/>
        <v>23.5</v>
      </c>
      <c r="AW11" s="3">
        <f t="shared" si="0"/>
        <v>0.96590909090909072</v>
      </c>
      <c r="AX11" s="14">
        <f t="shared" si="2"/>
        <v>22.698863636363633</v>
      </c>
      <c r="AY11" s="14">
        <f t="shared" si="3"/>
        <v>2.7238636363636357</v>
      </c>
      <c r="AZ11" s="14">
        <f t="shared" si="4"/>
        <v>25.422727272727268</v>
      </c>
    </row>
    <row r="12" spans="3:52" x14ac:dyDescent="0.25">
      <c r="C12" s="4" t="s">
        <v>7</v>
      </c>
      <c r="D12" s="2">
        <v>208</v>
      </c>
      <c r="E12" s="3">
        <v>0.95</v>
      </c>
      <c r="F12" s="2">
        <v>201</v>
      </c>
      <c r="G12" s="3">
        <v>1.1000000000000001</v>
      </c>
      <c r="H12" s="2">
        <v>220</v>
      </c>
      <c r="I12" s="3">
        <v>0.9</v>
      </c>
      <c r="J12" s="2">
        <v>218</v>
      </c>
      <c r="K12" s="3">
        <v>0.9</v>
      </c>
      <c r="L12" s="2">
        <v>215</v>
      </c>
      <c r="M12" s="3">
        <v>0.95</v>
      </c>
      <c r="N12" s="2">
        <v>222</v>
      </c>
      <c r="O12" s="3">
        <v>0.85</v>
      </c>
      <c r="P12" s="2">
        <v>219</v>
      </c>
      <c r="Q12" s="3">
        <v>0.9</v>
      </c>
      <c r="R12" s="2">
        <v>210</v>
      </c>
      <c r="S12" s="3">
        <v>0.95</v>
      </c>
      <c r="T12" s="2">
        <v>215</v>
      </c>
      <c r="U12" s="3">
        <v>0.95</v>
      </c>
      <c r="V12" s="2">
        <v>205</v>
      </c>
      <c r="W12" s="3">
        <v>1</v>
      </c>
      <c r="X12" s="2">
        <v>208</v>
      </c>
      <c r="Y12" s="3">
        <v>0.95</v>
      </c>
      <c r="Z12" s="2">
        <v>213</v>
      </c>
      <c r="AA12" s="3">
        <v>0.95</v>
      </c>
      <c r="AB12" s="2">
        <v>206</v>
      </c>
      <c r="AC12" s="3">
        <v>1</v>
      </c>
      <c r="AD12" s="2">
        <v>207</v>
      </c>
      <c r="AE12" s="3">
        <v>1</v>
      </c>
      <c r="AF12" s="2">
        <v>210</v>
      </c>
      <c r="AG12" s="3">
        <v>0.9</v>
      </c>
      <c r="AH12" s="2">
        <v>203</v>
      </c>
      <c r="AI12" s="3">
        <v>1.05</v>
      </c>
      <c r="AJ12" s="2">
        <v>205</v>
      </c>
      <c r="AK12" s="3">
        <v>1.05</v>
      </c>
      <c r="AL12" s="2">
        <v>207</v>
      </c>
      <c r="AM12" s="3">
        <v>1</v>
      </c>
      <c r="AN12" s="2">
        <v>212</v>
      </c>
      <c r="AO12" s="3">
        <v>0.9</v>
      </c>
      <c r="AP12" s="2">
        <v>214</v>
      </c>
      <c r="AQ12" s="3">
        <v>0.85</v>
      </c>
      <c r="AR12" s="2">
        <v>209</v>
      </c>
      <c r="AS12" s="3">
        <v>1</v>
      </c>
      <c r="AT12" s="2">
        <v>202</v>
      </c>
      <c r="AU12" s="3">
        <v>1.05</v>
      </c>
      <c r="AV12" s="2">
        <f t="shared" si="1"/>
        <v>210.40909090909091</v>
      </c>
      <c r="AW12" s="3">
        <f t="shared" si="0"/>
        <v>0.96136363636363609</v>
      </c>
      <c r="AX12" s="14">
        <f t="shared" si="2"/>
        <v>202.27964876033053</v>
      </c>
      <c r="AY12" s="14">
        <f t="shared" si="3"/>
        <v>24.273557851239662</v>
      </c>
      <c r="AZ12" s="14">
        <f t="shared" si="4"/>
        <v>226.5532066115702</v>
      </c>
    </row>
    <row r="13" spans="3:52" x14ac:dyDescent="0.25">
      <c r="C13" s="4" t="s">
        <v>8</v>
      </c>
      <c r="D13" s="2">
        <v>20</v>
      </c>
      <c r="E13" s="3">
        <v>1</v>
      </c>
      <c r="F13" s="2">
        <v>21</v>
      </c>
      <c r="G13" s="3">
        <v>0.95</v>
      </c>
      <c r="H13" s="2">
        <v>23</v>
      </c>
      <c r="I13" s="3">
        <v>0.95</v>
      </c>
      <c r="J13" s="2">
        <v>20</v>
      </c>
      <c r="K13" s="3">
        <v>1</v>
      </c>
      <c r="L13" s="2">
        <v>19</v>
      </c>
      <c r="M13" s="3">
        <v>1</v>
      </c>
      <c r="N13" s="2">
        <v>22</v>
      </c>
      <c r="O13" s="3">
        <v>0.95</v>
      </c>
      <c r="P13" s="2">
        <v>21</v>
      </c>
      <c r="Q13" s="3">
        <v>0.95</v>
      </c>
      <c r="R13" s="2">
        <v>27</v>
      </c>
      <c r="S13" s="3">
        <v>0.85</v>
      </c>
      <c r="T13" s="2">
        <v>22</v>
      </c>
      <c r="U13" s="3">
        <v>0.95</v>
      </c>
      <c r="V13" s="2">
        <v>25</v>
      </c>
      <c r="W13" s="3">
        <v>0.9</v>
      </c>
      <c r="X13" s="2">
        <v>20</v>
      </c>
      <c r="Y13" s="3">
        <v>1</v>
      </c>
      <c r="Z13" s="2">
        <v>26</v>
      </c>
      <c r="AA13" s="3">
        <v>0.9</v>
      </c>
      <c r="AB13" s="2">
        <v>18</v>
      </c>
      <c r="AC13" s="3">
        <v>1.05</v>
      </c>
      <c r="AD13" s="2">
        <v>21</v>
      </c>
      <c r="AE13" s="3">
        <v>1</v>
      </c>
      <c r="AF13" s="2">
        <v>20</v>
      </c>
      <c r="AG13" s="3">
        <v>1</v>
      </c>
      <c r="AH13" s="2">
        <v>23</v>
      </c>
      <c r="AI13" s="3">
        <v>0.95</v>
      </c>
      <c r="AJ13" s="2">
        <v>26</v>
      </c>
      <c r="AK13" s="3">
        <v>0.9</v>
      </c>
      <c r="AL13" s="2">
        <v>24</v>
      </c>
      <c r="AM13" s="3">
        <v>0.95</v>
      </c>
      <c r="AN13" s="2">
        <v>22</v>
      </c>
      <c r="AO13" s="3">
        <v>1</v>
      </c>
      <c r="AP13" s="2">
        <v>19</v>
      </c>
      <c r="AQ13" s="3">
        <v>1.05</v>
      </c>
      <c r="AR13" s="2">
        <v>23</v>
      </c>
      <c r="AS13" s="3">
        <v>0.95</v>
      </c>
      <c r="AT13" s="2">
        <v>20</v>
      </c>
      <c r="AU13" s="3">
        <v>1</v>
      </c>
      <c r="AV13" s="2">
        <f t="shared" si="1"/>
        <v>21.90909090909091</v>
      </c>
      <c r="AW13" s="3">
        <f t="shared" si="0"/>
        <v>0.96590909090909094</v>
      </c>
      <c r="AX13" s="14">
        <f t="shared" si="2"/>
        <v>21.162190082644631</v>
      </c>
      <c r="AY13" s="14">
        <f t="shared" si="3"/>
        <v>2.5394628099173557</v>
      </c>
      <c r="AZ13" s="14">
        <f t="shared" si="4"/>
        <v>23.701652892561988</v>
      </c>
    </row>
    <row r="14" spans="3:52" x14ac:dyDescent="0.25">
      <c r="C14" s="5" t="s">
        <v>12</v>
      </c>
      <c r="D14" s="6">
        <f>+SUM(D6:D13)</f>
        <v>471</v>
      </c>
      <c r="E14" s="6"/>
      <c r="F14" s="6">
        <f t="shared" ref="F14:AX14" si="5">+SUM(F6:F13)</f>
        <v>468</v>
      </c>
      <c r="G14" s="6"/>
      <c r="H14" s="6">
        <f t="shared" si="5"/>
        <v>504</v>
      </c>
      <c r="I14" s="6"/>
      <c r="J14" s="6">
        <f t="shared" si="5"/>
        <v>486</v>
      </c>
      <c r="K14" s="6"/>
      <c r="L14" s="6">
        <f t="shared" si="5"/>
        <v>488</v>
      </c>
      <c r="M14" s="6"/>
      <c r="N14" s="6">
        <f t="shared" si="5"/>
        <v>527</v>
      </c>
      <c r="O14" s="6"/>
      <c r="P14" s="6">
        <f t="shared" si="5"/>
        <v>529</v>
      </c>
      <c r="Q14" s="6"/>
      <c r="R14" s="6">
        <f>SUM(R6:R13)</f>
        <v>471</v>
      </c>
      <c r="S14" s="6"/>
      <c r="T14" s="6">
        <f>SUM(T6:T13)</f>
        <v>477</v>
      </c>
      <c r="U14" s="6"/>
      <c r="V14" s="6">
        <f>SUM(V6:V13)</f>
        <v>480</v>
      </c>
      <c r="W14" s="6"/>
      <c r="X14" s="6">
        <f>SUM(X6:X13)</f>
        <v>495</v>
      </c>
      <c r="Y14" s="6"/>
      <c r="Z14" s="6">
        <f>SUM(Z6:Z13)</f>
        <v>500</v>
      </c>
      <c r="AA14" s="6"/>
      <c r="AB14" s="6">
        <f>SUM(AB6:AB13)</f>
        <v>508</v>
      </c>
      <c r="AC14" s="6"/>
      <c r="AD14" s="6">
        <f>SUM(AD6:AD13)</f>
        <v>496</v>
      </c>
      <c r="AE14" s="6"/>
      <c r="AF14" s="6">
        <f>SUM(AF6:AF13)</f>
        <v>483</v>
      </c>
      <c r="AG14" s="6"/>
      <c r="AH14" s="6">
        <f>SUM(AH6:AH13)</f>
        <v>490</v>
      </c>
      <c r="AI14" s="6"/>
      <c r="AJ14" s="6">
        <f>SUM(AJ6:AJ13)</f>
        <v>507</v>
      </c>
      <c r="AK14" s="6"/>
      <c r="AL14" s="6">
        <f>SUM(AL6:AL13)</f>
        <v>515</v>
      </c>
      <c r="AM14" s="6"/>
      <c r="AN14" s="6">
        <f>SUM(AN6:AN13)</f>
        <v>491</v>
      </c>
      <c r="AO14" s="6"/>
      <c r="AP14" s="6">
        <f>SUM(AP6:AP13)</f>
        <v>490</v>
      </c>
      <c r="AQ14" s="6"/>
      <c r="AR14" s="6">
        <f>SUM(AR6:AR13)</f>
        <v>514</v>
      </c>
      <c r="AS14" s="6"/>
      <c r="AT14" s="6">
        <f>SUM(AT6:AT13)</f>
        <v>455</v>
      </c>
      <c r="AU14" s="6"/>
      <c r="AV14" s="6">
        <f t="shared" si="5"/>
        <v>492.95454545454544</v>
      </c>
      <c r="AW14" s="6"/>
      <c r="AX14" s="6">
        <f t="shared" si="5"/>
        <v>463.5852272727272</v>
      </c>
      <c r="AY14" s="15"/>
      <c r="AZ14" s="16">
        <f>+SUM(AZ6:AZ13)</f>
        <v>519.21545454545446</v>
      </c>
    </row>
    <row r="17" spans="3:12" ht="15.75" thickBot="1" x14ac:dyDescent="0.3"/>
    <row r="18" spans="3:12" ht="15.75" customHeight="1" thickBot="1" x14ac:dyDescent="0.3">
      <c r="C18" s="25" t="s">
        <v>15</v>
      </c>
      <c r="D18" s="26">
        <f>SUM(D19:D22)</f>
        <v>0.12</v>
      </c>
      <c r="F18" s="29" t="s">
        <v>22</v>
      </c>
      <c r="G18" s="30"/>
      <c r="H18" s="30"/>
      <c r="I18" s="30"/>
      <c r="J18" s="30"/>
      <c r="K18" s="31"/>
      <c r="L18" s="27"/>
    </row>
    <row r="19" spans="3:12" x14ac:dyDescent="0.25">
      <c r="C19" s="17" t="s">
        <v>18</v>
      </c>
      <c r="D19" s="18">
        <v>0.04</v>
      </c>
      <c r="F19" s="32"/>
      <c r="G19" s="33"/>
      <c r="H19" s="33"/>
      <c r="I19" s="33"/>
      <c r="J19" s="33"/>
      <c r="K19" s="34"/>
      <c r="L19" s="27"/>
    </row>
    <row r="20" spans="3:12" ht="15.75" thickBot="1" x14ac:dyDescent="0.3">
      <c r="C20" s="19" t="s">
        <v>19</v>
      </c>
      <c r="D20" s="20">
        <v>0.02</v>
      </c>
      <c r="F20" s="35"/>
      <c r="G20" s="36"/>
      <c r="H20" s="36"/>
      <c r="I20" s="36"/>
      <c r="J20" s="36"/>
      <c r="K20" s="37"/>
      <c r="L20" s="27"/>
    </row>
    <row r="21" spans="3:12" x14ac:dyDescent="0.25">
      <c r="C21" s="21" t="s">
        <v>20</v>
      </c>
      <c r="D21" s="22">
        <v>0.01</v>
      </c>
      <c r="F21" s="27"/>
      <c r="G21" s="27"/>
      <c r="H21" s="27"/>
      <c r="I21" s="27"/>
      <c r="J21" s="27"/>
      <c r="K21" s="27"/>
      <c r="L21" s="27"/>
    </row>
    <row r="22" spans="3:12" ht="15.75" thickBot="1" x14ac:dyDescent="0.3">
      <c r="C22" s="23" t="s">
        <v>21</v>
      </c>
      <c r="D22" s="24">
        <v>0.05</v>
      </c>
      <c r="F22" s="27"/>
      <c r="G22" s="27"/>
      <c r="H22" s="27"/>
      <c r="I22" s="27"/>
      <c r="J22" s="27"/>
      <c r="K22" s="27"/>
      <c r="L22" s="27"/>
    </row>
  </sheetData>
  <mergeCells count="23">
    <mergeCell ref="F18:K20"/>
    <mergeCell ref="D4:E4"/>
    <mergeCell ref="P4:Q4"/>
    <mergeCell ref="N4:O4"/>
    <mergeCell ref="L4:M4"/>
    <mergeCell ref="J4:K4"/>
    <mergeCell ref="H4:I4"/>
    <mergeCell ref="F4:G4"/>
    <mergeCell ref="R4:S4"/>
    <mergeCell ref="T4:U4"/>
    <mergeCell ref="V4:W4"/>
    <mergeCell ref="X4:Y4"/>
    <mergeCell ref="Z4:AA4"/>
    <mergeCell ref="AB4:AC4"/>
    <mergeCell ref="AP4:AQ4"/>
    <mergeCell ref="AR4:AS4"/>
    <mergeCell ref="AT4:AU4"/>
    <mergeCell ref="AD4:AE4"/>
    <mergeCell ref="AF4:AG4"/>
    <mergeCell ref="AH4:AI4"/>
    <mergeCell ref="AJ4:AK4"/>
    <mergeCell ref="AL4:AM4"/>
    <mergeCell ref="AN4:AO4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7AA2-5D00-45E3-9F6C-FB984D53B2C2}">
  <dimension ref="B4:M19"/>
  <sheetViews>
    <sheetView workbookViewId="0">
      <selection activeCell="O15" sqref="O15"/>
    </sheetView>
  </sheetViews>
  <sheetFormatPr baseColWidth="10" defaultRowHeight="15" x14ac:dyDescent="0.25"/>
  <sheetData>
    <row r="4" spans="2:13" x14ac:dyDescent="0.25">
      <c r="B4" s="9"/>
      <c r="C4" s="2" t="s">
        <v>13</v>
      </c>
      <c r="D4" s="2" t="s">
        <v>14</v>
      </c>
    </row>
    <row r="5" spans="2:13" x14ac:dyDescent="0.25">
      <c r="B5" s="4" t="s">
        <v>2</v>
      </c>
      <c r="C5" s="2">
        <v>18</v>
      </c>
      <c r="D5" s="2">
        <f>+C5*C5</f>
        <v>324</v>
      </c>
    </row>
    <row r="6" spans="2:13" x14ac:dyDescent="0.25">
      <c r="B6" s="4" t="s">
        <v>4</v>
      </c>
      <c r="C6" s="2">
        <v>13</v>
      </c>
      <c r="D6" s="2">
        <f t="shared" ref="D6:D12" si="0">+C6*C6</f>
        <v>169</v>
      </c>
    </row>
    <row r="7" spans="2:13" x14ac:dyDescent="0.25">
      <c r="B7" s="4" t="s">
        <v>6</v>
      </c>
      <c r="C7" s="2">
        <v>46</v>
      </c>
      <c r="D7" s="2">
        <f t="shared" si="0"/>
        <v>2116</v>
      </c>
    </row>
    <row r="8" spans="2:13" x14ac:dyDescent="0.25">
      <c r="B8" s="4" t="s">
        <v>3</v>
      </c>
      <c r="C8" s="2">
        <v>113</v>
      </c>
      <c r="D8" s="2">
        <f t="shared" si="0"/>
        <v>12769</v>
      </c>
    </row>
    <row r="9" spans="2:13" x14ac:dyDescent="0.25">
      <c r="B9" s="4" t="s">
        <v>5</v>
      </c>
      <c r="C9" s="2">
        <v>29</v>
      </c>
      <c r="D9" s="2">
        <f t="shared" si="0"/>
        <v>841</v>
      </c>
    </row>
    <row r="10" spans="2:13" x14ac:dyDescent="0.25">
      <c r="B10" s="4" t="s">
        <v>6</v>
      </c>
      <c r="C10" s="2">
        <v>24</v>
      </c>
      <c r="D10" s="2">
        <f t="shared" si="0"/>
        <v>576</v>
      </c>
    </row>
    <row r="11" spans="2:13" x14ac:dyDescent="0.25">
      <c r="B11" s="4" t="s">
        <v>7</v>
      </c>
      <c r="C11" s="2">
        <v>208</v>
      </c>
      <c r="D11" s="2">
        <f t="shared" si="0"/>
        <v>43264</v>
      </c>
    </row>
    <row r="12" spans="2:13" x14ac:dyDescent="0.25">
      <c r="B12" s="4" t="s">
        <v>8</v>
      </c>
      <c r="C12" s="2">
        <v>20</v>
      </c>
      <c r="D12" s="2">
        <f t="shared" si="0"/>
        <v>400</v>
      </c>
    </row>
    <row r="13" spans="2:13" x14ac:dyDescent="0.25">
      <c r="B13" s="9"/>
      <c r="C13" s="10">
        <f>+SUM(C5:C12)</f>
        <v>471</v>
      </c>
      <c r="D13" s="10">
        <f>+SUM(D5:D12)</f>
        <v>60459</v>
      </c>
    </row>
    <row r="14" spans="2:13" ht="15.75" thickBot="1" x14ac:dyDescent="0.3">
      <c r="C14">
        <f>+C13*C13</f>
        <v>221841</v>
      </c>
    </row>
    <row r="15" spans="2:13" x14ac:dyDescent="0.25">
      <c r="C15">
        <f>+D13*8</f>
        <v>483672</v>
      </c>
      <c r="F15" s="29" t="s">
        <v>23</v>
      </c>
      <c r="G15" s="30"/>
      <c r="H15" s="30"/>
      <c r="I15" s="30"/>
      <c r="J15" s="30"/>
      <c r="K15" s="30"/>
      <c r="L15" s="30"/>
      <c r="M15" s="31"/>
    </row>
    <row r="16" spans="2:13" x14ac:dyDescent="0.25">
      <c r="C16">
        <f>+C15-C14</f>
        <v>261831</v>
      </c>
      <c r="F16" s="32"/>
      <c r="G16" s="33"/>
      <c r="H16" s="33"/>
      <c r="I16" s="33"/>
      <c r="J16" s="33"/>
      <c r="K16" s="33"/>
      <c r="L16" s="33"/>
      <c r="M16" s="34"/>
    </row>
    <row r="17" spans="3:13" x14ac:dyDescent="0.25">
      <c r="C17">
        <f>+SQRT(C16)</f>
        <v>511.69424464224727</v>
      </c>
      <c r="F17" s="32"/>
      <c r="G17" s="33"/>
      <c r="H17" s="33"/>
      <c r="I17" s="33"/>
      <c r="J17" s="33"/>
      <c r="K17" s="33"/>
      <c r="L17" s="33"/>
      <c r="M17" s="34"/>
    </row>
    <row r="18" spans="3:13" ht="15.75" thickBot="1" x14ac:dyDescent="0.3">
      <c r="C18">
        <f>40*C17</f>
        <v>20467.769785689892</v>
      </c>
      <c r="F18" s="35"/>
      <c r="G18" s="36"/>
      <c r="H18" s="36"/>
      <c r="I18" s="36"/>
      <c r="J18" s="36"/>
      <c r="K18" s="36"/>
      <c r="L18" s="36"/>
      <c r="M18" s="37"/>
    </row>
    <row r="19" spans="3:13" x14ac:dyDescent="0.25">
      <c r="C19">
        <f>+C18/C13</f>
        <v>43.455986806135655</v>
      </c>
    </row>
  </sheetData>
  <mergeCells count="1">
    <mergeCell ref="F15:M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Toma de tiempos cronometro</vt:lpstr>
      <vt:lpstr>Calculo estadistico de obs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Andres Rojas Garcia</dc:creator>
  <cp:lastModifiedBy>luis carlos jimenez</cp:lastModifiedBy>
  <dcterms:created xsi:type="dcterms:W3CDTF">2021-09-02T15:44:11Z</dcterms:created>
  <dcterms:modified xsi:type="dcterms:W3CDTF">2022-07-28T23:23:17Z</dcterms:modified>
</cp:coreProperties>
</file>